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CG Paletta\Affaires en cours\2026-02-03 CCI Hérault - Extension de l'atelier de mécanique - PURPLE Campus Béziers\00 ICGP\Rendu client\"/>
    </mc:Choice>
  </mc:AlternateContent>
  <xr:revisionPtr revIDLastSave="0" documentId="13_ncr:1_{0E7A841D-DCB6-4AF5-B847-D5EB441819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3 CHARPENTE ET BARDAGES" sheetId="1" r:id="rId1"/>
  </sheets>
  <definedNames>
    <definedName name="_xlnm.Print_Titles" localSheetId="0">'Lot N°03 CHARPENTE ET BARDAGES'!$1:$2</definedName>
    <definedName name="_xlnm.Print_Area" localSheetId="0">'Lot N°03 CHARPENTE ET BARDAGES'!$A$1:$G$15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2" i="1"/>
  <c r="G13" i="1"/>
  <c r="G14" i="1"/>
  <c r="B13" i="1"/>
</calcChain>
</file>

<file path=xl/sharedStrings.xml><?xml version="1.0" encoding="utf-8"?>
<sst xmlns="http://schemas.openxmlformats.org/spreadsheetml/2006/main" count="39" uniqueCount="39">
  <si>
    <t>Désignation</t>
  </si>
  <si>
    <t>U</t>
  </si>
  <si>
    <t>Quantité</t>
  </si>
  <si>
    <t>Quantité Ent.</t>
  </si>
  <si>
    <t>Prix en €</t>
  </si>
  <si>
    <t>Total</t>
  </si>
  <si>
    <t>B</t>
  </si>
  <si>
    <t>PRESCRIPTIONS TECHNIQUES PARTICULIERES</t>
  </si>
  <si>
    <t>CH3</t>
  </si>
  <si>
    <t xml:space="preserve">B.1 </t>
  </si>
  <si>
    <t>Poteaux préfabriqués</t>
  </si>
  <si>
    <t>U</t>
  </si>
  <si>
    <t>ART</t>
  </si>
  <si>
    <t>002-G069</t>
  </si>
  <si>
    <t xml:space="preserve">B.2 </t>
  </si>
  <si>
    <t>Poutres préfabriqués</t>
  </si>
  <si>
    <t>U</t>
  </si>
  <si>
    <t>ART</t>
  </si>
  <si>
    <t>002-H432</t>
  </si>
  <si>
    <t xml:space="preserve">B.3 </t>
  </si>
  <si>
    <t>Pannes béton préfabriqués</t>
  </si>
  <si>
    <t>U</t>
  </si>
  <si>
    <t>ART</t>
  </si>
  <si>
    <t>002-H433</t>
  </si>
  <si>
    <t xml:space="preserve">B.4 </t>
  </si>
  <si>
    <t>Bardage béton préfabriqués</t>
  </si>
  <si>
    <t>M2</t>
  </si>
  <si>
    <t>ART</t>
  </si>
  <si>
    <t>002-G070</t>
  </si>
  <si>
    <t xml:space="preserve">B.5 </t>
  </si>
  <si>
    <t>Traitement des joints de constrcution et de dilatation</t>
  </si>
  <si>
    <t>ML</t>
  </si>
  <si>
    <t>ART</t>
  </si>
  <si>
    <t>002-H434</t>
  </si>
  <si>
    <t>Montant HT du Lot N°03 CHARPENTE ET BARDAGES BETON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</si>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</sst>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4"/>
      <color rgb="FF000000"/>
      <name val="Calibri"/>
      <family val="1"/>
    </font>
    <font>
      <b/>
      <u/>
      <sz val="14"/>
      <color rgb="FF365F91"/>
      <name val="Calibri"/>
      <family val="1"/>
    </font>
    <font>
      <b/>
      <u/>
      <sz val="12"/>
      <color rgb="FF4F81BD"/>
      <name val="Calibri"/>
      <family val="1"/>
    </font>
    <font>
      <u/>
      <sz val="12"/>
      <color rgb="FF4F81BD"/>
      <name val="Calibri"/>
      <family val="1"/>
    </font>
    <font>
      <sz val="12"/>
      <color rgb="FF000000"/>
      <name val="Calibri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1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</cellStyleXfs>
  <cellXfs count="30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8" xfId="10" applyBorder="1">
      <alignment horizontal="left" vertical="top" wrapText="1"/>
    </xf>
    <xf numFmtId="0" fontId="3" fillId="0" borderId="6" xfId="10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8" xfId="27" applyBorder="1" applyAlignment="1">
      <alignment horizontal="left" vertical="top" wrapText="1"/>
    </xf>
    <xf numFmtId="0" fontId="1" fillId="0" borderId="6" xfId="27" applyBorder="1">
      <alignment horizontal="left" vertical="top" wrapText="1" indent="1"/>
    </xf>
    <xf numFmtId="0" fontId="0" fillId="0" borderId="7" xfId="0" applyBorder="1" applyAlignment="1" applyProtection="1">
      <alignment horizontal="center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9" xfId="0" applyNumberForma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center" vertical="top" wrapText="1"/>
    </xf>
    <xf numFmtId="165" fontId="11" fillId="2" borderId="0" xfId="0" applyNumberFormat="1" applyFont="1" applyFill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180000</xdr:colOff>
      <xdr:row>0</xdr:row>
      <xdr:rowOff>113400</xdr:rowOff>
    </xdr:from>
    <xdr:to>
      <xdr:col>1</xdr:col>
      <xdr:colOff>828000</xdr:colOff>
      <xdr:row>0</xdr:row>
      <xdr:rowOff>453600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0" y="113400"/>
          <a:ext cx="36" cy="9"/>
        </a:xfrm>
        <a:prstGeom prst="rect">
          <a:avLst/>
        </a:prstGeom>
      </xdr:spPr>
    </xdr:pic>
    <xdr:clientData/>
  </xdr:twoCellAnchor>
  <xdr:twoCellAnchor editAs="absolute">
    <xdr:from>
      <xdr:col>1</xdr:col>
      <xdr:colOff>972000</xdr:colOff>
      <xdr:row>0</xdr:row>
      <xdr:rowOff>48600</xdr:rowOff>
    </xdr:from>
    <xdr:to>
      <xdr:col>6</xdr:col>
      <xdr:colOff>324000</xdr:colOff>
      <xdr:row>0</xdr:row>
      <xdr:rowOff>469800</xdr:rowOff>
    </xdr:to>
    <xdr:sp macro="" textlink="">
      <xdr:nvSpPr>
        <xdr:cNvPr id="4" name="Forme2"/>
        <xdr:cNvSpPr/>
      </xdr:nvSpPr>
      <xdr:spPr>
        <a:xfrm>
          <a:off x="1652400" y="48600"/>
          <a:ext cx="4908600" cy="4212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0" rIns="0" bIns="0" rtlCol="0" anchor="ctr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Extension de l'atelier de Carosserie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Site Purple Campus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34420 Villeneuve-lès-Béziers</a:t>
          </a:r>
        </a:p>
      </xdr:txBody>
    </xdr:sp>
    <xdr:clientData/>
  </xdr:twoCellAnchor>
  <xdr:twoCellAnchor editAs="absolute">
    <xdr:from>
      <xdr:col>2</xdr:col>
      <xdr:colOff>36000</xdr:colOff>
      <xdr:row>0</xdr:row>
      <xdr:rowOff>275400</xdr:rowOff>
    </xdr:from>
    <xdr:to>
      <xdr:col>6</xdr:col>
      <xdr:colOff>288000</xdr:colOff>
      <xdr:row>0</xdr:row>
      <xdr:rowOff>453600</xdr:rowOff>
    </xdr:to>
    <xdr:sp macro="" textlink="">
      <xdr:nvSpPr>
        <xdr:cNvPr id="5" name="Forme3"/>
        <xdr:cNvSpPr/>
      </xdr:nvSpPr>
      <xdr:spPr>
        <a:xfrm>
          <a:off x="3807000" y="275400"/>
          <a:ext cx="27054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64800" bIns="0" rtlCol="0" anchor="ctr"/>
        <a:lstStyle/>
        <a:p>
          <a:pPr algn="r"/>
          <a:r>
            <a:rPr lang="fr-FR" sz="1000" b="1" i="0">
              <a:solidFill>
                <a:srgbClr val="FF0000"/>
              </a:solidFill>
              <a:latin typeface="MS Shell Dlg"/>
            </a:rPr>
            <a:t>DPGF Lot N°03 CHARPENTE ET BARDAGES BETON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16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53.85" customHeight="1" x14ac:dyDescent="0.25">
      <c r="A1" s="27"/>
      <c r="B1" s="28"/>
      <c r="C1" s="28"/>
      <c r="D1" s="28"/>
      <c r="E1" s="28"/>
      <c r="F1" s="28"/>
      <c r="G1" s="29"/>
    </row>
    <row r="2" spans="1:702" ht="30" x14ac:dyDescent="0.25">
      <c r="A2" s="1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02" x14ac:dyDescent="0.25">
      <c r="A3" s="4"/>
      <c r="B3" s="5"/>
      <c r="C3" s="6"/>
      <c r="D3" s="6"/>
      <c r="E3" s="6"/>
      <c r="F3" s="6"/>
      <c r="G3" s="7"/>
    </row>
    <row r="4" spans="1:702" ht="37.5" x14ac:dyDescent="0.25">
      <c r="A4" s="8" t="s">
        <v>6</v>
      </c>
      <c r="B4" s="9" t="s">
        <v>7</v>
      </c>
      <c r="C4" s="10"/>
      <c r="D4" s="10"/>
      <c r="E4" s="10"/>
      <c r="F4" s="10"/>
      <c r="G4" s="11"/>
      <c r="ZY4" t="s">
        <v>8</v>
      </c>
      <c r="ZZ4" s="12"/>
    </row>
    <row r="5" spans="1:702" x14ac:dyDescent="0.25">
      <c r="A5" s="13" t="s">
        <v>9</v>
      </c>
      <c r="B5" s="14" t="s">
        <v>10</v>
      </c>
      <c r="C5" s="15" t="s">
        <v>11</v>
      </c>
      <c r="D5" s="16">
        <v>8</v>
      </c>
      <c r="E5" s="15"/>
      <c r="F5" s="17"/>
      <c r="G5" s="18">
        <f>ROUND(D5*F5,2)</f>
        <v>0</v>
      </c>
      <c r="ZY5" t="s">
        <v>12</v>
      </c>
      <c r="ZZ5" s="12" t="s">
        <v>13</v>
      </c>
    </row>
    <row r="6" spans="1:702" x14ac:dyDescent="0.25">
      <c r="A6" s="13" t="s">
        <v>14</v>
      </c>
      <c r="B6" s="14" t="s">
        <v>15</v>
      </c>
      <c r="C6" s="15" t="s">
        <v>16</v>
      </c>
      <c r="D6" s="16">
        <v>2</v>
      </c>
      <c r="E6" s="15"/>
      <c r="F6" s="17"/>
      <c r="G6" s="18">
        <f>ROUND(D6*F6,2)</f>
        <v>0</v>
      </c>
      <c r="ZY6" t="s">
        <v>17</v>
      </c>
      <c r="ZZ6" s="12" t="s">
        <v>18</v>
      </c>
    </row>
    <row r="7" spans="1:702" x14ac:dyDescent="0.25">
      <c r="A7" s="13" t="s">
        <v>19</v>
      </c>
      <c r="B7" s="14" t="s">
        <v>20</v>
      </c>
      <c r="C7" s="15" t="s">
        <v>21</v>
      </c>
      <c r="D7" s="16">
        <v>9</v>
      </c>
      <c r="E7" s="15"/>
      <c r="F7" s="17"/>
      <c r="G7" s="18">
        <f>ROUND(D7*F7,2)</f>
        <v>0</v>
      </c>
      <c r="ZY7" t="s">
        <v>22</v>
      </c>
      <c r="ZZ7" s="12" t="s">
        <v>23</v>
      </c>
    </row>
    <row r="8" spans="1:702" x14ac:dyDescent="0.25">
      <c r="A8" s="13" t="s">
        <v>24</v>
      </c>
      <c r="B8" s="14" t="s">
        <v>25</v>
      </c>
      <c r="C8" s="15" t="s">
        <v>26</v>
      </c>
      <c r="D8" s="17">
        <v>174.59</v>
      </c>
      <c r="E8" s="15"/>
      <c r="F8" s="17"/>
      <c r="G8" s="18">
        <f>ROUND(D8*F8,2)</f>
        <v>0</v>
      </c>
      <c r="ZY8" t="s">
        <v>27</v>
      </c>
      <c r="ZZ8" s="12" t="s">
        <v>28</v>
      </c>
    </row>
    <row r="9" spans="1:702" x14ac:dyDescent="0.25">
      <c r="A9" s="13" t="s">
        <v>29</v>
      </c>
      <c r="B9" s="14" t="s">
        <v>30</v>
      </c>
      <c r="C9" s="15" t="s">
        <v>31</v>
      </c>
      <c r="D9" s="17">
        <v>20.8</v>
      </c>
      <c r="E9" s="15"/>
      <c r="F9" s="17"/>
      <c r="G9" s="18">
        <f>ROUND(D9*F9,2)</f>
        <v>0</v>
      </c>
      <c r="ZY9" t="s">
        <v>32</v>
      </c>
      <c r="ZZ9" s="12" t="s">
        <v>33</v>
      </c>
    </row>
    <row r="10" spans="1:702" x14ac:dyDescent="0.25">
      <c r="A10" s="19"/>
      <c r="B10" s="20"/>
      <c r="C10" s="21"/>
      <c r="D10" s="21"/>
      <c r="E10" s="21"/>
      <c r="F10" s="21"/>
      <c r="G10" s="22"/>
    </row>
    <row r="11" spans="1:702" x14ac:dyDescent="0.25">
      <c r="A11" s="23"/>
      <c r="B11" s="23"/>
      <c r="C11" s="23"/>
      <c r="D11" s="23"/>
      <c r="E11" s="23"/>
      <c r="F11" s="23"/>
      <c r="G11" s="23"/>
    </row>
    <row r="12" spans="1:702" ht="30" x14ac:dyDescent="0.25">
      <c r="B12" s="24" t="s">
        <v>34</v>
      </c>
      <c r="G12" s="25">
        <f>SUBTOTAL(109,G4:G10)</f>
        <v>0</v>
      </c>
      <c r="ZY12" t="s">
        <v>35</v>
      </c>
    </row>
    <row r="13" spans="1:702" x14ac:dyDescent="0.25">
      <c r="A13" s="26">
        <v>20</v>
      </c>
      <c r="B13" s="24" t="str">
        <f>CONCATENATE("Montant TVA (",A13,"%)")</f>
        <v>Montant TVA (20%)</v>
      </c>
      <c r="G13" s="25">
        <f>(G12*A13)/100</f>
        <v>0</v>
      </c>
      <c r="ZY13" t="s">
        <v>36</v>
      </c>
    </row>
    <row r="14" spans="1:702" x14ac:dyDescent="0.25">
      <c r="B14" s="24" t="s">
        <v>37</v>
      </c>
      <c r="G14" s="25">
        <f>G12+G13</f>
        <v>0</v>
      </c>
      <c r="ZY14" t="s">
        <v>38</v>
      </c>
    </row>
    <row r="15" spans="1:702" x14ac:dyDescent="0.25">
      <c r="G15" s="25"/>
    </row>
    <row r="16" spans="1:702" x14ac:dyDescent="0.25">
      <c r="G16" s="25"/>
    </row>
  </sheetData>
  <mergeCells count="1">
    <mergeCell ref="A1:G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CHARPENTE ET BARDAGES</vt:lpstr>
      <vt:lpstr>'Lot N°03 CHARPENTE ET BARDAGES'!Impression_des_titres</vt:lpstr>
      <vt:lpstr>'Lot N°03 CHARPENTE ET BARDAGES'!Zone_d_impression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h.rouquette</dc:creator>
  <cp:lastModifiedBy>Hugo ROUQUETTE</cp:lastModifiedBy>
  <dcterms:created xsi:type="dcterms:W3CDTF">2026-07-10T07:01:53Z</dcterms:created>
  <dcterms:modified xsi:type="dcterms:W3CDTF">2026-08-03T06:14:34Z</dcterms:modified>
</cp:coreProperties>
</file>